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D:\Research\2 Sinusoidal Temperature\"/>
    </mc:Choice>
  </mc:AlternateContent>
  <xr:revisionPtr revIDLastSave="0" documentId="8_{E1939E1C-6EAE-4A7F-A3CD-D13C458198ED}" xr6:coauthVersionLast="34" xr6:coauthVersionMax="34" xr10:uidLastSave="{00000000-0000-0000-0000-000000000000}"/>
  <bookViews>
    <workbookView xWindow="0" yWindow="0" windowWidth="20496" windowHeight="7536" activeTab="1" xr2:uid="{00000000-000D-0000-FFFF-FFFF00000000}"/>
  </bookViews>
  <sheets>
    <sheet name="FAMES" sheetId="1" r:id="rId1"/>
    <sheet name="GRAPH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5" i="1" l="1"/>
</calcChain>
</file>

<file path=xl/sharedStrings.xml><?xml version="1.0" encoding="utf-8"?>
<sst xmlns="http://schemas.openxmlformats.org/spreadsheetml/2006/main" count="216" uniqueCount="49">
  <si>
    <t>Temperature (°C)</t>
  </si>
  <si>
    <t>Fatty acids</t>
  </si>
  <si>
    <t>C14:0</t>
  </si>
  <si>
    <t>±</t>
  </si>
  <si>
    <t>C16:0</t>
  </si>
  <si>
    <t>C16:1</t>
  </si>
  <si>
    <t>C16:2</t>
  </si>
  <si>
    <t>C16:3</t>
  </si>
  <si>
    <t>C18:0</t>
  </si>
  <si>
    <t>C18:1</t>
  </si>
  <si>
    <r>
      <t>1.92</t>
    </r>
    <r>
      <rPr>
        <vertAlign val="superscript"/>
        <sz val="8"/>
        <color rgb="FF000000"/>
        <rFont val="Times New Roman"/>
        <family val="1"/>
      </rPr>
      <t>b</t>
    </r>
  </si>
  <si>
    <t>C18:2</t>
  </si>
  <si>
    <r>
      <t>1.64</t>
    </r>
    <r>
      <rPr>
        <vertAlign val="superscript"/>
        <sz val="8"/>
        <color rgb="FF000000"/>
        <rFont val="Times New Roman"/>
        <family val="1"/>
      </rPr>
      <t>a</t>
    </r>
  </si>
  <si>
    <t>C18:3 n-3</t>
  </si>
  <si>
    <t>C20:3 n-3</t>
  </si>
  <si>
    <t>C20:3 n-6</t>
  </si>
  <si>
    <t>C20:4 n-6</t>
  </si>
  <si>
    <t>C20:5 n-3</t>
  </si>
  <si>
    <r>
      <t>59.38</t>
    </r>
    <r>
      <rPr>
        <vertAlign val="superscript"/>
        <sz val="8"/>
        <color rgb="FF000000"/>
        <rFont val="Times New Roman"/>
        <family val="1"/>
      </rPr>
      <t>a</t>
    </r>
  </si>
  <si>
    <t>TFA</t>
  </si>
  <si>
    <r>
      <t>204.42</t>
    </r>
    <r>
      <rPr>
        <vertAlign val="superscript"/>
        <sz val="8"/>
        <color theme="1"/>
        <rFont val="Times New Roman"/>
        <family val="1"/>
      </rPr>
      <t>b</t>
    </r>
  </si>
  <si>
    <t>% FAME</t>
  </si>
  <si>
    <r>
      <t>20.44</t>
    </r>
    <r>
      <rPr>
        <vertAlign val="superscript"/>
        <sz val="8"/>
        <color rgb="FF000000"/>
        <rFont val="Times New Roman"/>
        <family val="1"/>
      </rPr>
      <t>b</t>
    </r>
  </si>
  <si>
    <t>∑ SFA</t>
  </si>
  <si>
    <r>
      <t>32.88</t>
    </r>
    <r>
      <rPr>
        <vertAlign val="superscript"/>
        <sz val="8"/>
        <color rgb="FF000000"/>
        <rFont val="Times New Roman"/>
        <family val="1"/>
      </rPr>
      <t>b</t>
    </r>
  </si>
  <si>
    <t>∑ UFA</t>
  </si>
  <si>
    <r>
      <t>165.60</t>
    </r>
    <r>
      <rPr>
        <vertAlign val="superscript"/>
        <sz val="8"/>
        <color rgb="FF000000"/>
        <rFont val="Times New Roman"/>
        <family val="1"/>
      </rPr>
      <t>c</t>
    </r>
  </si>
  <si>
    <r>
      <t>142.20</t>
    </r>
    <r>
      <rPr>
        <vertAlign val="superscript"/>
        <sz val="8"/>
        <color rgb="FF000000"/>
        <rFont val="Times New Roman"/>
        <family val="1"/>
      </rPr>
      <t>b</t>
    </r>
  </si>
  <si>
    <r>
      <t>134.50</t>
    </r>
    <r>
      <rPr>
        <vertAlign val="superscript"/>
        <sz val="8"/>
        <color rgb="FF000000"/>
        <rFont val="Times New Roman"/>
        <family val="1"/>
      </rPr>
      <t>a</t>
    </r>
  </si>
  <si>
    <t>∑ MUFA</t>
  </si>
  <si>
    <t>∑ PUFA</t>
  </si>
  <si>
    <r>
      <t>86.39</t>
    </r>
    <r>
      <rPr>
        <vertAlign val="superscript"/>
        <sz val="8"/>
        <color rgb="FF000000"/>
        <rFont val="Times New Roman"/>
        <family val="1"/>
      </rPr>
      <t>a</t>
    </r>
  </si>
  <si>
    <t>∑ SFA/FAME</t>
  </si>
  <si>
    <r>
      <t>0.18</t>
    </r>
    <r>
      <rPr>
        <vertAlign val="superscript"/>
        <sz val="8"/>
        <color rgb="FF000000"/>
        <rFont val="Times New Roman"/>
        <family val="1"/>
      </rPr>
      <t>c</t>
    </r>
  </si>
  <si>
    <r>
      <t>0.19</t>
    </r>
    <r>
      <rPr>
        <vertAlign val="superscript"/>
        <sz val="8"/>
        <color rgb="FF000000"/>
        <rFont val="Times New Roman"/>
        <family val="1"/>
      </rPr>
      <t>c</t>
    </r>
  </si>
  <si>
    <t>∑ UFA/FAME</t>
  </si>
  <si>
    <r>
      <t>0.82</t>
    </r>
    <r>
      <rPr>
        <vertAlign val="superscript"/>
        <sz val="8"/>
        <color rgb="FF000000"/>
        <rFont val="Times New Roman"/>
        <family val="1"/>
      </rPr>
      <t>b</t>
    </r>
  </si>
  <si>
    <r>
      <t>0.81</t>
    </r>
    <r>
      <rPr>
        <vertAlign val="superscript"/>
        <sz val="8"/>
        <color rgb="FF000000"/>
        <rFont val="Times New Roman"/>
        <family val="1"/>
      </rPr>
      <t>c</t>
    </r>
  </si>
  <si>
    <t>∑ PUFA/FAME</t>
  </si>
  <si>
    <r>
      <t>0.44</t>
    </r>
    <r>
      <rPr>
        <vertAlign val="superscript"/>
        <sz val="8"/>
        <color rgb="FF000000"/>
        <rFont val="Times New Roman"/>
        <family val="1"/>
      </rPr>
      <t>b</t>
    </r>
  </si>
  <si>
    <r>
      <t>0.40</t>
    </r>
    <r>
      <rPr>
        <vertAlign val="superscript"/>
        <sz val="8"/>
        <color rgb="FF000000"/>
        <rFont val="Times New Roman"/>
        <family val="1"/>
      </rPr>
      <t>a</t>
    </r>
  </si>
  <si>
    <t>∑ PUFA/UFA</t>
  </si>
  <si>
    <t>∑ MUFA/PUFA</t>
  </si>
  <si>
    <r>
      <t>a</t>
    </r>
    <r>
      <rPr>
        <sz val="8"/>
        <color rgb="FF000000"/>
        <rFont val="Times New Roman"/>
        <family val="1"/>
      </rPr>
      <t xml:space="preserve"> P &lt; 0.05 ; </t>
    </r>
    <r>
      <rPr>
        <vertAlign val="superscript"/>
        <sz val="8"/>
        <color rgb="FF000000"/>
        <rFont val="Times New Roman"/>
        <family val="1"/>
      </rPr>
      <t xml:space="preserve">b </t>
    </r>
    <r>
      <rPr>
        <sz val="8"/>
        <color rgb="FF000000"/>
        <rFont val="Times New Roman"/>
        <family val="1"/>
      </rPr>
      <t xml:space="preserve">P &lt; 0.01 ; </t>
    </r>
    <r>
      <rPr>
        <vertAlign val="superscript"/>
        <sz val="8"/>
        <color rgb="FF000000"/>
        <rFont val="Times New Roman"/>
        <family val="1"/>
      </rPr>
      <t xml:space="preserve">c </t>
    </r>
    <r>
      <rPr>
        <sz val="8"/>
        <color rgb="FF000000"/>
        <rFont val="Times New Roman"/>
        <family val="1"/>
      </rPr>
      <t>P &lt; 0.001</t>
    </r>
    <r>
      <rPr>
        <sz val="9"/>
        <color theme="1"/>
        <rFont val="Times New Roman"/>
        <family val="1"/>
      </rPr>
      <t> </t>
    </r>
  </si>
  <si>
    <t>20°C</t>
  </si>
  <si>
    <t>15°C</t>
  </si>
  <si>
    <t>10°C</t>
  </si>
  <si>
    <t>5°C</t>
  </si>
  <si>
    <t>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</si>
</sst>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"/>
      <family val="1"/>
    </font>
    <font>
      <i/>
      <sz val="11"/>
      <color theme="1"/>
      <name val="Times"/>
      <family val="1"/>
    </font>
    <font>
      <sz val="11"/>
      <color rgb="FF00000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2" fontId="13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2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r>
              <a:rPr lang="en-US"/>
              <a:t>FAME</a:t>
            </a:r>
            <a:r>
              <a:rPr lang="en-US" baseline="0"/>
              <a:t> species</a:t>
            </a:r>
            <a:r>
              <a:rPr lang="en-US"/>
              <a:t> distribution between</a:t>
            </a:r>
            <a:r>
              <a:rPr lang="en-US" baseline="0"/>
              <a:t> temperatures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GRAPH!$B$1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GRAPH!$H$2:$H$8</c:f>
                <c:numCache>
                  <c:formatCode>General</c:formatCode>
                  <c:ptCount val="7"/>
                  <c:pt idx="0">
                    <c:v>0.85</c:v>
                  </c:pt>
                  <c:pt idx="1">
                    <c:v>2.57</c:v>
                  </c:pt>
                  <c:pt idx="2">
                    <c:v>4.62</c:v>
                  </c:pt>
                  <c:pt idx="3">
                    <c:v>0.66</c:v>
                  </c:pt>
                  <c:pt idx="4">
                    <c:v>0.77</c:v>
                  </c:pt>
                  <c:pt idx="5">
                    <c:v>2.68</c:v>
                  </c:pt>
                  <c:pt idx="6">
                    <c:v>6.28</c:v>
                  </c:pt>
                </c:numCache>
              </c:numRef>
            </c:plus>
            <c:minus>
              <c:numRef>
                <c:f>GRAPH!$H$2:$H$8</c:f>
                <c:numCache>
                  <c:formatCode>General</c:formatCode>
                  <c:ptCount val="7"/>
                  <c:pt idx="0">
                    <c:v>0.85</c:v>
                  </c:pt>
                  <c:pt idx="1">
                    <c:v>2.57</c:v>
                  </c:pt>
                  <c:pt idx="2">
                    <c:v>4.62</c:v>
                  </c:pt>
                  <c:pt idx="3">
                    <c:v>0.66</c:v>
                  </c:pt>
                  <c:pt idx="4">
                    <c:v>0.77</c:v>
                  </c:pt>
                  <c:pt idx="5">
                    <c:v>2.68</c:v>
                  </c:pt>
                  <c:pt idx="6">
                    <c:v>6.28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GRAPH!$A$2:$A$8</c:f>
              <c:strCache>
                <c:ptCount val="7"/>
                <c:pt idx="0">
                  <c:v>C14:0</c:v>
                </c:pt>
                <c:pt idx="1">
                  <c:v>C16:0</c:v>
                </c:pt>
                <c:pt idx="2">
                  <c:v>C16:1</c:v>
                </c:pt>
                <c:pt idx="3">
                  <c:v>C18:1</c:v>
                </c:pt>
                <c:pt idx="4">
                  <c:v>C20:3 n-6</c:v>
                </c:pt>
                <c:pt idx="5">
                  <c:v>C20:4 n-6</c:v>
                </c:pt>
                <c:pt idx="6">
                  <c:v>C20:5 n-3</c:v>
                </c:pt>
              </c:strCache>
            </c:strRef>
          </c:cat>
          <c:val>
            <c:numRef>
              <c:f>GRAPH!$B$2:$B$8</c:f>
              <c:numCache>
                <c:formatCode>0.00</c:formatCode>
                <c:ptCount val="7"/>
                <c:pt idx="0">
                  <c:v>5.86</c:v>
                </c:pt>
                <c:pt idx="1">
                  <c:v>35.57</c:v>
                </c:pt>
                <c:pt idx="2">
                  <c:v>57.26</c:v>
                </c:pt>
                <c:pt idx="3">
                  <c:v>6.2</c:v>
                </c:pt>
                <c:pt idx="4">
                  <c:v>5.08</c:v>
                </c:pt>
                <c:pt idx="5">
                  <c:v>6.46</c:v>
                </c:pt>
                <c:pt idx="6">
                  <c:v>31.68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5-42FD-BA33-59F1184B8D85}"/>
            </c:ext>
          </c:extLst>
        </c:ser>
        <c:ser>
          <c:idx val="1"/>
          <c:order val="1"/>
          <c:tx>
            <c:strRef>
              <c:f>GRAPH!$C$1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GRAPH!$I$2:$I$8</c:f>
                <c:numCache>
                  <c:formatCode>General</c:formatCode>
                  <c:ptCount val="7"/>
                  <c:pt idx="0">
                    <c:v>1.41</c:v>
                  </c:pt>
                  <c:pt idx="1">
                    <c:v>4.2300000000000004</c:v>
                  </c:pt>
                  <c:pt idx="2">
                    <c:v>7.62</c:v>
                  </c:pt>
                  <c:pt idx="3">
                    <c:v>1.0900000000000001</c:v>
                  </c:pt>
                  <c:pt idx="4">
                    <c:v>1.27</c:v>
                  </c:pt>
                  <c:pt idx="5">
                    <c:v>4.41</c:v>
                  </c:pt>
                  <c:pt idx="6">
                    <c:v>10.37</c:v>
                  </c:pt>
                </c:numCache>
              </c:numRef>
            </c:plus>
            <c:minus>
              <c:numRef>
                <c:f>GRAPH!$I$2:$I$8</c:f>
                <c:numCache>
                  <c:formatCode>General</c:formatCode>
                  <c:ptCount val="7"/>
                  <c:pt idx="0">
                    <c:v>1.41</c:v>
                  </c:pt>
                  <c:pt idx="1">
                    <c:v>4.2300000000000004</c:v>
                  </c:pt>
                  <c:pt idx="2">
                    <c:v>7.62</c:v>
                  </c:pt>
                  <c:pt idx="3">
                    <c:v>1.0900000000000001</c:v>
                  </c:pt>
                  <c:pt idx="4">
                    <c:v>1.27</c:v>
                  </c:pt>
                  <c:pt idx="5">
                    <c:v>4.41</c:v>
                  </c:pt>
                  <c:pt idx="6">
                    <c:v>10.37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GRAPH!$A$2:$A$8</c:f>
              <c:strCache>
                <c:ptCount val="7"/>
                <c:pt idx="0">
                  <c:v>C14:0</c:v>
                </c:pt>
                <c:pt idx="1">
                  <c:v>C16:0</c:v>
                </c:pt>
                <c:pt idx="2">
                  <c:v>C16:1</c:v>
                </c:pt>
                <c:pt idx="3">
                  <c:v>C18:1</c:v>
                </c:pt>
                <c:pt idx="4">
                  <c:v>C20:3 n-6</c:v>
                </c:pt>
                <c:pt idx="5">
                  <c:v>C20:4 n-6</c:v>
                </c:pt>
                <c:pt idx="6">
                  <c:v>C20:5 n-3</c:v>
                </c:pt>
              </c:strCache>
            </c:strRef>
          </c:cat>
          <c:val>
            <c:numRef>
              <c:f>GRAPH!$C$2:$C$8</c:f>
              <c:numCache>
                <c:formatCode>0.00</c:formatCode>
                <c:ptCount val="7"/>
                <c:pt idx="0">
                  <c:v>3.92</c:v>
                </c:pt>
                <c:pt idx="1">
                  <c:v>34.380000000000003</c:v>
                </c:pt>
                <c:pt idx="2">
                  <c:v>73.31</c:v>
                </c:pt>
                <c:pt idx="3">
                  <c:v>5.93</c:v>
                </c:pt>
                <c:pt idx="4">
                  <c:v>2.88</c:v>
                </c:pt>
                <c:pt idx="5">
                  <c:v>16.25</c:v>
                </c:pt>
                <c:pt idx="6">
                  <c:v>59.38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B5-42FD-BA33-59F1184B8D85}"/>
            </c:ext>
          </c:extLst>
        </c:ser>
        <c:ser>
          <c:idx val="2"/>
          <c:order val="2"/>
          <c:tx>
            <c:strRef>
              <c:f>GRAPH!$D$1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GRAPH!$J$2:$J$8</c:f>
                <c:numCache>
                  <c:formatCode>General</c:formatCode>
                  <c:ptCount val="7"/>
                  <c:pt idx="0">
                    <c:v>0.96</c:v>
                  </c:pt>
                  <c:pt idx="1">
                    <c:v>2.88</c:v>
                  </c:pt>
                  <c:pt idx="2">
                    <c:v>5.18</c:v>
                  </c:pt>
                  <c:pt idx="3">
                    <c:v>0.74</c:v>
                  </c:pt>
                  <c:pt idx="4">
                    <c:v>0.86</c:v>
                  </c:pt>
                  <c:pt idx="5">
                    <c:v>3</c:v>
                  </c:pt>
                  <c:pt idx="6">
                    <c:v>7.05</c:v>
                  </c:pt>
                </c:numCache>
              </c:numRef>
            </c:plus>
            <c:minus>
              <c:numRef>
                <c:f>GRAPH!$J$2:$J$8</c:f>
                <c:numCache>
                  <c:formatCode>General</c:formatCode>
                  <c:ptCount val="7"/>
                  <c:pt idx="0">
                    <c:v>0.96</c:v>
                  </c:pt>
                  <c:pt idx="1">
                    <c:v>2.88</c:v>
                  </c:pt>
                  <c:pt idx="2">
                    <c:v>5.18</c:v>
                  </c:pt>
                  <c:pt idx="3">
                    <c:v>0.74</c:v>
                  </c:pt>
                  <c:pt idx="4">
                    <c:v>0.86</c:v>
                  </c:pt>
                  <c:pt idx="5">
                    <c:v>3</c:v>
                  </c:pt>
                  <c:pt idx="6">
                    <c:v>7.05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GRAPH!$A$2:$A$8</c:f>
              <c:strCache>
                <c:ptCount val="7"/>
                <c:pt idx="0">
                  <c:v>C14:0</c:v>
                </c:pt>
                <c:pt idx="1">
                  <c:v>C16:0</c:v>
                </c:pt>
                <c:pt idx="2">
                  <c:v>C16:1</c:v>
                </c:pt>
                <c:pt idx="3">
                  <c:v>C18:1</c:v>
                </c:pt>
                <c:pt idx="4">
                  <c:v>C20:3 n-6</c:v>
                </c:pt>
                <c:pt idx="5">
                  <c:v>C20:4 n-6</c:v>
                </c:pt>
                <c:pt idx="6">
                  <c:v>C20:5 n-3</c:v>
                </c:pt>
              </c:strCache>
            </c:strRef>
          </c:cat>
          <c:val>
            <c:numRef>
              <c:f>GRAPH!$D$2:$D$8</c:f>
              <c:numCache>
                <c:formatCode>0.00</c:formatCode>
                <c:ptCount val="7"/>
                <c:pt idx="0">
                  <c:v>3.55</c:v>
                </c:pt>
                <c:pt idx="1">
                  <c:v>28.19</c:v>
                </c:pt>
                <c:pt idx="2">
                  <c:v>66.16</c:v>
                </c:pt>
                <c:pt idx="3">
                  <c:v>5.07</c:v>
                </c:pt>
                <c:pt idx="4">
                  <c:v>3.96</c:v>
                </c:pt>
                <c:pt idx="5">
                  <c:v>12.68</c:v>
                </c:pt>
                <c:pt idx="6">
                  <c:v>49.06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B5-42FD-BA33-59F1184B8D85}"/>
            </c:ext>
          </c:extLst>
        </c:ser>
        <c:ser>
          <c:idx val="3"/>
          <c:order val="3"/>
          <c:tx>
            <c:strRef>
              <c:f>GRAPH!$E$1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GRAPH!$K$2:$K$8</c:f>
                <c:numCache>
                  <c:formatCode>General</c:formatCode>
                  <c:ptCount val="7"/>
                  <c:pt idx="0">
                    <c:v>1.19</c:v>
                  </c:pt>
                  <c:pt idx="1">
                    <c:v>3.58</c:v>
                  </c:pt>
                  <c:pt idx="2">
                    <c:v>6.45</c:v>
                  </c:pt>
                  <c:pt idx="3">
                    <c:v>0.92</c:v>
                  </c:pt>
                  <c:pt idx="4">
                    <c:v>1.07</c:v>
                  </c:pt>
                  <c:pt idx="5">
                    <c:v>3.74</c:v>
                  </c:pt>
                  <c:pt idx="6">
                    <c:v>8.77</c:v>
                  </c:pt>
                </c:numCache>
              </c:numRef>
            </c:plus>
            <c:minus>
              <c:numRef>
                <c:f>GRAPH!$K$2:$K$8</c:f>
                <c:numCache>
                  <c:formatCode>General</c:formatCode>
                  <c:ptCount val="7"/>
                  <c:pt idx="0">
                    <c:v>1.19</c:v>
                  </c:pt>
                  <c:pt idx="1">
                    <c:v>3.58</c:v>
                  </c:pt>
                  <c:pt idx="2">
                    <c:v>6.45</c:v>
                  </c:pt>
                  <c:pt idx="3">
                    <c:v>0.92</c:v>
                  </c:pt>
                  <c:pt idx="4">
                    <c:v>1.07</c:v>
                  </c:pt>
                  <c:pt idx="5">
                    <c:v>3.74</c:v>
                  </c:pt>
                  <c:pt idx="6">
                    <c:v>8.77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GRAPH!$A$2:$A$8</c:f>
              <c:strCache>
                <c:ptCount val="7"/>
                <c:pt idx="0">
                  <c:v>C14:0</c:v>
                </c:pt>
                <c:pt idx="1">
                  <c:v>C16:0</c:v>
                </c:pt>
                <c:pt idx="2">
                  <c:v>C16:1</c:v>
                </c:pt>
                <c:pt idx="3">
                  <c:v>C18:1</c:v>
                </c:pt>
                <c:pt idx="4">
                  <c:v>C20:3 n-6</c:v>
                </c:pt>
                <c:pt idx="5">
                  <c:v>C20:4 n-6</c:v>
                </c:pt>
                <c:pt idx="6">
                  <c:v>C20:5 n-3</c:v>
                </c:pt>
              </c:strCache>
            </c:strRef>
          </c:cat>
          <c:val>
            <c:numRef>
              <c:f>GRAPH!$E$2:$E$8</c:f>
              <c:numCache>
                <c:formatCode>0.00</c:formatCode>
                <c:ptCount val="7"/>
                <c:pt idx="0">
                  <c:v>5.64</c:v>
                </c:pt>
                <c:pt idx="1">
                  <c:v>38.36</c:v>
                </c:pt>
                <c:pt idx="2">
                  <c:v>62.17</c:v>
                </c:pt>
                <c:pt idx="3">
                  <c:v>3.8</c:v>
                </c:pt>
                <c:pt idx="4">
                  <c:v>5.97</c:v>
                </c:pt>
                <c:pt idx="5">
                  <c:v>11.69</c:v>
                </c:pt>
                <c:pt idx="6">
                  <c:v>46.42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B5-42FD-BA33-59F1184B8D85}"/>
            </c:ext>
          </c:extLst>
        </c:ser>
        <c:ser>
          <c:idx val="4"/>
          <c:order val="4"/>
          <c:tx>
            <c:strRef>
              <c:f>GRAPH!$F$1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GRAPH!$L$2:$L$8</c:f>
                <c:numCache>
                  <c:formatCode>General</c:formatCode>
                  <c:ptCount val="7"/>
                  <c:pt idx="0">
                    <c:v>1.19</c:v>
                  </c:pt>
                  <c:pt idx="1">
                    <c:v>3.57</c:v>
                  </c:pt>
                  <c:pt idx="2">
                    <c:v>6.42</c:v>
                  </c:pt>
                  <c:pt idx="3">
                    <c:v>0.92</c:v>
                  </c:pt>
                  <c:pt idx="4">
                    <c:v>1.07</c:v>
                  </c:pt>
                  <c:pt idx="5">
                    <c:v>3.72</c:v>
                  </c:pt>
                  <c:pt idx="6">
                    <c:v>8.74</c:v>
                  </c:pt>
                </c:numCache>
              </c:numRef>
            </c:plus>
            <c:minus>
              <c:numRef>
                <c:f>GRAPH!$L$2:$L$8</c:f>
                <c:numCache>
                  <c:formatCode>General</c:formatCode>
                  <c:ptCount val="7"/>
                  <c:pt idx="0">
                    <c:v>1.19</c:v>
                  </c:pt>
                  <c:pt idx="1">
                    <c:v>3.57</c:v>
                  </c:pt>
                  <c:pt idx="2">
                    <c:v>6.42</c:v>
                  </c:pt>
                  <c:pt idx="3">
                    <c:v>0.92</c:v>
                  </c:pt>
                  <c:pt idx="4">
                    <c:v>1.07</c:v>
                  </c:pt>
                  <c:pt idx="5">
                    <c:v>3.72</c:v>
                  </c:pt>
                  <c:pt idx="6">
                    <c:v>8.74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GRAPH!$A$2:$A$8</c:f>
              <c:strCache>
                <c:ptCount val="7"/>
                <c:pt idx="0">
                  <c:v>C14:0</c:v>
                </c:pt>
                <c:pt idx="1">
                  <c:v>C16:0</c:v>
                </c:pt>
                <c:pt idx="2">
                  <c:v>C16:1</c:v>
                </c:pt>
                <c:pt idx="3">
                  <c:v>C18:1</c:v>
                </c:pt>
                <c:pt idx="4">
                  <c:v>C20:3 n-6</c:v>
                </c:pt>
                <c:pt idx="5">
                  <c:v>C20:4 n-6</c:v>
                </c:pt>
                <c:pt idx="6">
                  <c:v>C20:5 n-3</c:v>
                </c:pt>
              </c:strCache>
            </c:strRef>
          </c:cat>
          <c:val>
            <c:numRef>
              <c:f>GRAPH!$F$2:$F$8</c:f>
              <c:numCache>
                <c:formatCode>0.00</c:formatCode>
                <c:ptCount val="7"/>
                <c:pt idx="0">
                  <c:v>3.65</c:v>
                </c:pt>
                <c:pt idx="1">
                  <c:v>32.369999999999997</c:v>
                </c:pt>
                <c:pt idx="2">
                  <c:v>67.16</c:v>
                </c:pt>
                <c:pt idx="3">
                  <c:v>1.92</c:v>
                </c:pt>
                <c:pt idx="4">
                  <c:v>4.6399999999999997</c:v>
                </c:pt>
                <c:pt idx="5">
                  <c:v>12.79</c:v>
                </c:pt>
                <c:pt idx="6">
                  <c:v>29.96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B5-42FD-BA33-59F1184B8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867488"/>
        <c:axId val="323865520"/>
      </c:barChart>
      <c:catAx>
        <c:axId val="323867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 b="1"/>
                  <a:t>Fatty acid species [Acyl carbon:DBE]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323865520"/>
        <c:crosses val="autoZero"/>
        <c:auto val="1"/>
        <c:lblAlgn val="ctr"/>
        <c:lblOffset val="100"/>
        <c:noMultiLvlLbl val="0"/>
      </c:catAx>
      <c:valAx>
        <c:axId val="32386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 b="1"/>
                  <a:t>FAME</a:t>
                </a:r>
                <a:r>
                  <a:rPr lang="en-US" b="1" baseline="0"/>
                  <a:t> by dry cell wt. (mg/g)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32386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238125</xdr:colOff>
      <xdr:row>3</xdr:row>
      <xdr:rowOff>38100</xdr:rowOff>
    </xdr:from>
    <xdr:to>
      <xdr:col>19</xdr:col>
      <xdr:colOff>542925</xdr:colOff>
      <xdr:row>18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AF6A7-0BBB-4784-8B4D-1810972463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5"/>
  <sheetViews>
    <sheetView workbookViewId="0">
      <selection sqref="A1:P27"/>
    </sheetView>
  </sheetViews>
  <sheetFormatPr defaultColWidth="9" defaultRowHeight="13.2" x14ac:dyDescent="0.25"/>
  <cols>
    <col min="1" max="1" width="11.6640625" style="1" bestFit="1" customWidth="1"/>
    <col min="2" max="2" width="5.6640625" style="5" bestFit="1" customWidth="1"/>
    <col min="3" max="3" width="2.6640625" style="5" bestFit="1" customWidth="1"/>
    <col min="4" max="4" width="4" style="5" bestFit="1" customWidth="1"/>
    <col min="5" max="5" width="6.33203125" style="5" bestFit="1" customWidth="1"/>
    <col min="6" max="6" width="2.6640625" style="5" bestFit="1" customWidth="1"/>
    <col min="7" max="7" width="4.88671875" style="5" bestFit="1" customWidth="1"/>
    <col min="8" max="8" width="6.33203125" style="5" bestFit="1" customWidth="1"/>
    <col min="9" max="9" width="2.6640625" style="5" bestFit="1" customWidth="1"/>
    <col min="10" max="10" width="4" style="5" bestFit="1" customWidth="1"/>
    <col min="11" max="11" width="6.109375" style="5" bestFit="1" customWidth="1"/>
    <col min="12" max="12" width="2.6640625" style="5" bestFit="1" customWidth="1"/>
    <col min="13" max="13" width="4" style="5" bestFit="1" customWidth="1"/>
    <col min="14" max="14" width="5.6640625" style="5" bestFit="1" customWidth="1"/>
    <col min="15" max="15" width="1.88671875" style="5" bestFit="1" customWidth="1"/>
    <col min="16" max="16" width="4" style="5" bestFit="1" customWidth="1"/>
    <col min="17" max="17" width="10.109375" style="1" bestFit="1" customWidth="1"/>
    <col min="18" max="18" width="13.5546875" style="1" bestFit="1" customWidth="1"/>
    <col min="19" max="23" width="7" style="1" bestFit="1" customWidth="1"/>
    <col min="24" max="39" width="9" style="1"/>
    <col min="40" max="40" width="7" style="1" bestFit="1" customWidth="1"/>
    <col min="41" max="16384" width="9" style="1"/>
  </cols>
  <sheetData>
    <row r="1" spans="1:40" ht="13.8" thickBo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40" ht="16.2" thickBot="1" x14ac:dyDescent="0.3">
      <c r="A2" s="2" t="s">
        <v>1</v>
      </c>
      <c r="B2" s="3"/>
      <c r="C2" s="4">
        <v>25</v>
      </c>
      <c r="D2" s="3"/>
      <c r="E2" s="3"/>
      <c r="F2" s="4">
        <v>20</v>
      </c>
      <c r="G2" s="3"/>
      <c r="H2" s="3"/>
      <c r="I2" s="4">
        <v>15</v>
      </c>
      <c r="J2" s="3"/>
      <c r="K2" s="3"/>
      <c r="L2" s="4">
        <v>10</v>
      </c>
      <c r="M2" s="3"/>
      <c r="N2" s="3"/>
      <c r="O2" s="4">
        <v>5</v>
      </c>
      <c r="P2" s="3"/>
      <c r="R2" s="5"/>
      <c r="S2" s="5">
        <v>20</v>
      </c>
      <c r="T2" s="5">
        <v>15</v>
      </c>
      <c r="U2" s="5">
        <v>10</v>
      </c>
      <c r="V2" s="5">
        <v>5</v>
      </c>
    </row>
    <row r="3" spans="1:40" x14ac:dyDescent="0.25">
      <c r="A3" s="6" t="s">
        <v>2</v>
      </c>
      <c r="B3" s="7">
        <v>5.86</v>
      </c>
      <c r="C3" s="7" t="s">
        <v>3</v>
      </c>
      <c r="D3" s="7">
        <v>0.85</v>
      </c>
      <c r="E3" s="7">
        <v>3.92</v>
      </c>
      <c r="F3" s="7" t="s">
        <v>3</v>
      </c>
      <c r="G3" s="7">
        <v>1.41</v>
      </c>
      <c r="H3" s="7">
        <v>3.55</v>
      </c>
      <c r="I3" s="7" t="s">
        <v>3</v>
      </c>
      <c r="J3" s="7">
        <v>0.96</v>
      </c>
      <c r="K3" s="7">
        <v>5.64</v>
      </c>
      <c r="L3" s="7" t="s">
        <v>3</v>
      </c>
      <c r="M3" s="7">
        <v>1.19</v>
      </c>
      <c r="N3" s="7">
        <v>3.65</v>
      </c>
      <c r="O3" s="7" t="s">
        <v>3</v>
      </c>
      <c r="P3" s="7">
        <v>1.19</v>
      </c>
      <c r="R3" s="8" t="s">
        <v>2</v>
      </c>
      <c r="S3" s="5">
        <v>0.2482</v>
      </c>
      <c r="T3" s="5">
        <v>0.1028</v>
      </c>
      <c r="U3" s="5">
        <v>0.88339999999999996</v>
      </c>
      <c r="V3" s="5">
        <v>0.16120000000000001</v>
      </c>
    </row>
    <row r="4" spans="1:40" x14ac:dyDescent="0.25">
      <c r="A4" s="6" t="s">
        <v>4</v>
      </c>
      <c r="B4" s="7">
        <v>35.57</v>
      </c>
      <c r="C4" s="7" t="s">
        <v>3</v>
      </c>
      <c r="D4" s="7">
        <v>2.57</v>
      </c>
      <c r="E4" s="7">
        <v>34.380000000000003</v>
      </c>
      <c r="F4" s="7" t="s">
        <v>3</v>
      </c>
      <c r="G4" s="7">
        <v>4.2300000000000004</v>
      </c>
      <c r="H4" s="7">
        <v>28.19</v>
      </c>
      <c r="I4" s="7" t="s">
        <v>3</v>
      </c>
      <c r="J4" s="7">
        <v>2.88</v>
      </c>
      <c r="K4" s="7">
        <v>38.36</v>
      </c>
      <c r="L4" s="7" t="s">
        <v>3</v>
      </c>
      <c r="M4" s="7">
        <v>3.58</v>
      </c>
      <c r="N4" s="7">
        <v>32.369999999999997</v>
      </c>
      <c r="O4" s="7" t="s">
        <v>3</v>
      </c>
      <c r="P4" s="7">
        <v>3.57</v>
      </c>
      <c r="R4" s="8" t="s">
        <v>4</v>
      </c>
      <c r="S4" s="5">
        <v>0.80879999999999996</v>
      </c>
      <c r="T4" s="5">
        <v>8.6900000000000005E-2</v>
      </c>
      <c r="U4" s="5">
        <v>0.55049999999999999</v>
      </c>
      <c r="V4" s="5">
        <v>0.48599999999999999</v>
      </c>
    </row>
    <row r="5" spans="1:40" x14ac:dyDescent="0.25">
      <c r="A5" s="6" t="s">
        <v>5</v>
      </c>
      <c r="B5" s="7">
        <v>57.26</v>
      </c>
      <c r="C5" s="7" t="s">
        <v>3</v>
      </c>
      <c r="D5" s="7">
        <v>4.62</v>
      </c>
      <c r="E5" s="7">
        <v>73.31</v>
      </c>
      <c r="F5" s="7" t="s">
        <v>3</v>
      </c>
      <c r="G5" s="7">
        <v>7.62</v>
      </c>
      <c r="H5" s="7">
        <v>66.16</v>
      </c>
      <c r="I5" s="7" t="s">
        <v>3</v>
      </c>
      <c r="J5" s="7">
        <v>5.18</v>
      </c>
      <c r="K5" s="7">
        <v>62.17</v>
      </c>
      <c r="L5" s="7" t="s">
        <v>3</v>
      </c>
      <c r="M5" s="7">
        <v>6.45</v>
      </c>
      <c r="N5" s="7">
        <v>67.16</v>
      </c>
      <c r="O5" s="7" t="s">
        <v>3</v>
      </c>
      <c r="P5" s="7">
        <v>6.42</v>
      </c>
      <c r="R5" s="8" t="s">
        <v>5</v>
      </c>
      <c r="S5" s="5">
        <v>9.1300000000000006E-2</v>
      </c>
      <c r="T5" s="5">
        <v>0.2346</v>
      </c>
      <c r="U5" s="5">
        <v>0.56010000000000004</v>
      </c>
      <c r="V5" s="5">
        <v>0.24199999999999999</v>
      </c>
      <c r="Z5" s="9"/>
      <c r="AA5" s="10"/>
      <c r="AB5" s="11"/>
      <c r="AC5" s="10"/>
      <c r="AD5" s="10"/>
      <c r="AE5" s="11"/>
      <c r="AF5" s="10"/>
      <c r="AG5" s="10"/>
      <c r="AH5" s="11"/>
      <c r="AI5" s="9"/>
      <c r="AJ5" s="10"/>
      <c r="AK5" s="11"/>
      <c r="AL5" s="10"/>
      <c r="AM5" s="10"/>
      <c r="AN5" s="11" t="e">
        <f>AVERAGE(X18:X20)</f>
        <v>#DIV/0!</v>
      </c>
    </row>
    <row r="6" spans="1:40" x14ac:dyDescent="0.25">
      <c r="A6" s="6" t="s">
        <v>6</v>
      </c>
      <c r="B6" s="7">
        <v>1.57</v>
      </c>
      <c r="C6" s="7" t="s">
        <v>3</v>
      </c>
      <c r="D6" s="7">
        <v>0.26</v>
      </c>
      <c r="E6" s="7">
        <v>1.53</v>
      </c>
      <c r="F6" s="7" t="s">
        <v>3</v>
      </c>
      <c r="G6" s="7">
        <v>0.16</v>
      </c>
      <c r="H6" s="7">
        <v>1.49</v>
      </c>
      <c r="I6" s="7" t="s">
        <v>3</v>
      </c>
      <c r="J6" s="7">
        <v>0.24</v>
      </c>
      <c r="K6" s="7">
        <v>1.38</v>
      </c>
      <c r="L6" s="7" t="s">
        <v>3</v>
      </c>
      <c r="M6" s="7">
        <v>0.3</v>
      </c>
      <c r="N6" s="7">
        <v>0.91</v>
      </c>
      <c r="O6" s="7" t="s">
        <v>3</v>
      </c>
      <c r="P6" s="7">
        <v>0.91</v>
      </c>
      <c r="Q6" s="11"/>
      <c r="R6" s="8" t="s">
        <v>6</v>
      </c>
      <c r="S6" s="5"/>
      <c r="T6" s="5"/>
      <c r="U6" s="5"/>
      <c r="V6" s="5"/>
    </row>
    <row r="7" spans="1:40" x14ac:dyDescent="0.25">
      <c r="A7" s="6" t="s">
        <v>7</v>
      </c>
      <c r="B7" s="7">
        <v>0.43</v>
      </c>
      <c r="C7" s="7" t="s">
        <v>3</v>
      </c>
      <c r="D7" s="7">
        <v>0.06</v>
      </c>
      <c r="E7" s="7">
        <v>0.56000000000000005</v>
      </c>
      <c r="F7" s="7" t="s">
        <v>3</v>
      </c>
      <c r="G7" s="7">
        <v>0.1</v>
      </c>
      <c r="H7" s="7">
        <v>0.41</v>
      </c>
      <c r="I7" s="7" t="s">
        <v>3</v>
      </c>
      <c r="J7" s="7">
        <v>7.0000000000000007E-2</v>
      </c>
      <c r="K7" s="7">
        <v>0.33</v>
      </c>
      <c r="L7" s="7" t="s">
        <v>3</v>
      </c>
      <c r="M7" s="7">
        <v>0.09</v>
      </c>
      <c r="N7" s="7">
        <v>0.27</v>
      </c>
      <c r="O7" s="7" t="s">
        <v>3</v>
      </c>
      <c r="P7" s="7">
        <v>0.09</v>
      </c>
      <c r="R7" s="8" t="s">
        <v>7</v>
      </c>
      <c r="S7" s="5">
        <v>0.30769999999999997</v>
      </c>
      <c r="T7" s="5">
        <v>0.877</v>
      </c>
      <c r="U7" s="5">
        <v>0.38850000000000001</v>
      </c>
      <c r="V7" s="5">
        <v>0.18379999999999999</v>
      </c>
    </row>
    <row r="8" spans="1:40" x14ac:dyDescent="0.25">
      <c r="A8" s="6" t="s">
        <v>8</v>
      </c>
      <c r="B8" s="7">
        <v>2.54</v>
      </c>
      <c r="C8" s="7" t="s">
        <v>3</v>
      </c>
      <c r="D8" s="7">
        <v>1.1399999999999999</v>
      </c>
      <c r="E8" s="7">
        <v>0.5</v>
      </c>
      <c r="F8" s="7" t="s">
        <v>3</v>
      </c>
      <c r="G8" s="7">
        <v>1.88</v>
      </c>
      <c r="H8" s="7">
        <v>1.1499999999999999</v>
      </c>
      <c r="I8" s="7" t="s">
        <v>3</v>
      </c>
      <c r="J8" s="7">
        <v>1.28</v>
      </c>
      <c r="K8" s="7">
        <v>4.66</v>
      </c>
      <c r="L8" s="7" t="s">
        <v>3</v>
      </c>
      <c r="M8" s="7">
        <v>1.59</v>
      </c>
      <c r="N8" s="7">
        <v>1.75</v>
      </c>
      <c r="O8" s="7" t="s">
        <v>3</v>
      </c>
      <c r="P8" s="7">
        <v>1.59</v>
      </c>
      <c r="R8" s="8" t="s">
        <v>8</v>
      </c>
      <c r="S8" s="5">
        <v>0.36149999999999999</v>
      </c>
      <c r="T8" s="5">
        <v>0.44259999999999999</v>
      </c>
      <c r="U8" s="5">
        <v>0.31830000000000003</v>
      </c>
      <c r="V8" s="5">
        <v>0.69699999999999995</v>
      </c>
    </row>
    <row r="9" spans="1:40" x14ac:dyDescent="0.25">
      <c r="A9" s="6" t="s">
        <v>9</v>
      </c>
      <c r="B9" s="7">
        <v>6.2</v>
      </c>
      <c r="C9" s="7" t="s">
        <v>3</v>
      </c>
      <c r="D9" s="7">
        <v>0.66</v>
      </c>
      <c r="E9" s="7">
        <v>5.93</v>
      </c>
      <c r="F9" s="7" t="s">
        <v>3</v>
      </c>
      <c r="G9" s="7">
        <v>1.0900000000000001</v>
      </c>
      <c r="H9" s="7">
        <v>5.07</v>
      </c>
      <c r="I9" s="7" t="s">
        <v>3</v>
      </c>
      <c r="J9" s="7">
        <v>0.74</v>
      </c>
      <c r="K9" s="7">
        <v>3.8</v>
      </c>
      <c r="L9" s="7" t="s">
        <v>3</v>
      </c>
      <c r="M9" s="7">
        <v>0.92</v>
      </c>
      <c r="N9" s="7" t="s">
        <v>10</v>
      </c>
      <c r="O9" s="7" t="s">
        <v>3</v>
      </c>
      <c r="P9" s="7">
        <v>0.92</v>
      </c>
      <c r="R9" s="8" t="s">
        <v>9</v>
      </c>
      <c r="S9" s="5">
        <v>0.82830000000000004</v>
      </c>
      <c r="T9" s="5">
        <v>0.28389999999999999</v>
      </c>
      <c r="U9" s="5">
        <v>6.2E-2</v>
      </c>
      <c r="V9" s="12">
        <v>2.8999999999999998E-3</v>
      </c>
    </row>
    <row r="10" spans="1:40" x14ac:dyDescent="0.25">
      <c r="A10" s="6" t="s">
        <v>11</v>
      </c>
      <c r="B10" s="7">
        <v>2.75</v>
      </c>
      <c r="C10" s="7" t="s">
        <v>3</v>
      </c>
      <c r="D10" s="7">
        <v>0.23</v>
      </c>
      <c r="E10" s="7">
        <v>3.28</v>
      </c>
      <c r="F10" s="7" t="s">
        <v>3</v>
      </c>
      <c r="G10" s="7">
        <v>0.38</v>
      </c>
      <c r="H10" s="7">
        <v>2.61</v>
      </c>
      <c r="I10" s="7" t="s">
        <v>3</v>
      </c>
      <c r="J10" s="7">
        <v>0.26</v>
      </c>
      <c r="K10" s="7">
        <v>1.92</v>
      </c>
      <c r="L10" s="7" t="s">
        <v>3</v>
      </c>
      <c r="M10" s="7">
        <v>0.32</v>
      </c>
      <c r="N10" s="7" t="s">
        <v>12</v>
      </c>
      <c r="O10" s="7" t="s">
        <v>3</v>
      </c>
      <c r="P10" s="7">
        <v>0.32</v>
      </c>
      <c r="R10" s="8" t="s">
        <v>11</v>
      </c>
      <c r="S10" s="5">
        <v>0.24660000000000001</v>
      </c>
      <c r="T10" s="5">
        <v>0.69489999999999996</v>
      </c>
      <c r="U10" s="5">
        <v>6.25E-2</v>
      </c>
      <c r="V10" s="12">
        <v>1.6400000000000001E-2</v>
      </c>
    </row>
    <row r="11" spans="1:40" x14ac:dyDescent="0.25">
      <c r="A11" s="6" t="s">
        <v>13</v>
      </c>
      <c r="B11" s="7">
        <v>1.1399999999999999</v>
      </c>
      <c r="C11" s="7" t="s">
        <v>3</v>
      </c>
      <c r="D11" s="7">
        <v>0.26</v>
      </c>
      <c r="E11" s="7">
        <v>1.41</v>
      </c>
      <c r="F11" s="7" t="s">
        <v>3</v>
      </c>
      <c r="G11" s="7">
        <v>0.42</v>
      </c>
      <c r="H11" s="7">
        <v>0.66</v>
      </c>
      <c r="I11" s="7" t="s">
        <v>3</v>
      </c>
      <c r="J11" s="7">
        <v>0.28999999999999998</v>
      </c>
      <c r="K11" s="7">
        <v>0.6</v>
      </c>
      <c r="L11" s="7" t="s">
        <v>3</v>
      </c>
      <c r="M11" s="7">
        <v>0.36</v>
      </c>
      <c r="N11" s="7">
        <v>0.72</v>
      </c>
      <c r="O11" s="7" t="s">
        <v>3</v>
      </c>
      <c r="P11" s="7">
        <v>0.36</v>
      </c>
      <c r="R11" s="8" t="s">
        <v>13</v>
      </c>
      <c r="S11" s="5">
        <v>0.58250000000000002</v>
      </c>
      <c r="T11" s="5">
        <v>0.24460000000000001</v>
      </c>
      <c r="U11" s="5">
        <v>0.2581</v>
      </c>
      <c r="V11" s="5">
        <v>0.36759999999999998</v>
      </c>
    </row>
    <row r="12" spans="1:40" x14ac:dyDescent="0.25">
      <c r="A12" s="6" t="s">
        <v>14</v>
      </c>
      <c r="B12" s="7">
        <v>2</v>
      </c>
      <c r="C12" s="7" t="s">
        <v>3</v>
      </c>
      <c r="D12" s="7">
        <v>0.37</v>
      </c>
      <c r="E12" s="7">
        <v>2.64</v>
      </c>
      <c r="F12" s="7" t="s">
        <v>3</v>
      </c>
      <c r="G12" s="7">
        <v>0.61</v>
      </c>
      <c r="H12" s="7">
        <v>1.55</v>
      </c>
      <c r="I12" s="7" t="s">
        <v>3</v>
      </c>
      <c r="J12" s="7">
        <v>0.41</v>
      </c>
      <c r="K12" s="7">
        <v>1.62</v>
      </c>
      <c r="L12" s="7" t="s">
        <v>3</v>
      </c>
      <c r="M12" s="7">
        <v>0.51</v>
      </c>
      <c r="N12" s="7">
        <v>1.1200000000000001</v>
      </c>
      <c r="O12" s="7" t="s">
        <v>3</v>
      </c>
      <c r="P12" s="7">
        <v>0.51</v>
      </c>
      <c r="R12" s="8" t="s">
        <v>14</v>
      </c>
      <c r="S12" s="5">
        <v>0.37490000000000001</v>
      </c>
      <c r="T12" s="5">
        <v>0.43519999999999998</v>
      </c>
      <c r="U12" s="5">
        <v>0.5696</v>
      </c>
      <c r="V12" s="5">
        <v>0.1925</v>
      </c>
    </row>
    <row r="13" spans="1:40" x14ac:dyDescent="0.25">
      <c r="A13" s="6" t="s">
        <v>15</v>
      </c>
      <c r="B13" s="7">
        <v>5.08</v>
      </c>
      <c r="C13" s="7" t="s">
        <v>3</v>
      </c>
      <c r="D13" s="7">
        <v>0.77</v>
      </c>
      <c r="E13" s="7">
        <v>2.88</v>
      </c>
      <c r="F13" s="7" t="s">
        <v>3</v>
      </c>
      <c r="G13" s="7">
        <v>1.27</v>
      </c>
      <c r="H13" s="7">
        <v>3.96</v>
      </c>
      <c r="I13" s="7" t="s">
        <v>3</v>
      </c>
      <c r="J13" s="7">
        <v>0.86</v>
      </c>
      <c r="K13" s="7">
        <v>5.97</v>
      </c>
      <c r="L13" s="7" t="s">
        <v>3</v>
      </c>
      <c r="M13" s="7">
        <v>1.07</v>
      </c>
      <c r="N13" s="7">
        <v>4.6399999999999997</v>
      </c>
      <c r="O13" s="7" t="s">
        <v>3</v>
      </c>
      <c r="P13" s="7">
        <v>1.07</v>
      </c>
      <c r="R13" s="8" t="s">
        <v>15</v>
      </c>
      <c r="S13" s="5">
        <v>0.15659999999999999</v>
      </c>
      <c r="T13" s="5">
        <v>0.36099999999999999</v>
      </c>
      <c r="U13" s="5">
        <v>0.52710000000000001</v>
      </c>
      <c r="V13" s="5">
        <v>0.74360000000000004</v>
      </c>
    </row>
    <row r="14" spans="1:40" x14ac:dyDescent="0.25">
      <c r="A14" s="6" t="s">
        <v>16</v>
      </c>
      <c r="B14" s="7">
        <v>6.46</v>
      </c>
      <c r="C14" s="7" t="s">
        <v>3</v>
      </c>
      <c r="D14" s="7">
        <v>2.68</v>
      </c>
      <c r="E14" s="7">
        <v>16.25</v>
      </c>
      <c r="F14" s="7" t="s">
        <v>3</v>
      </c>
      <c r="G14" s="7">
        <v>4.41</v>
      </c>
      <c r="H14" s="7">
        <v>12.68</v>
      </c>
      <c r="I14" s="7" t="s">
        <v>3</v>
      </c>
      <c r="J14" s="7">
        <v>3</v>
      </c>
      <c r="K14" s="7">
        <v>11.69</v>
      </c>
      <c r="L14" s="7" t="s">
        <v>3</v>
      </c>
      <c r="M14" s="7">
        <v>3.74</v>
      </c>
      <c r="N14" s="7">
        <v>12.79</v>
      </c>
      <c r="O14" s="7" t="s">
        <v>3</v>
      </c>
      <c r="P14" s="7">
        <v>3.72</v>
      </c>
      <c r="R14" s="8" t="s">
        <v>16</v>
      </c>
      <c r="S14" s="5">
        <v>7.8600000000000003E-2</v>
      </c>
      <c r="T14" s="5">
        <v>0.15890000000000001</v>
      </c>
      <c r="U14" s="5">
        <v>0.29509999999999997</v>
      </c>
      <c r="V14" s="5">
        <v>0.2011</v>
      </c>
    </row>
    <row r="15" spans="1:40" x14ac:dyDescent="0.25">
      <c r="A15" s="6" t="s">
        <v>17</v>
      </c>
      <c r="B15" s="7">
        <v>31.68</v>
      </c>
      <c r="C15" s="7" t="s">
        <v>3</v>
      </c>
      <c r="D15" s="7">
        <v>6.28</v>
      </c>
      <c r="E15" s="28" t="s">
        <v>18</v>
      </c>
      <c r="F15" s="7" t="s">
        <v>3</v>
      </c>
      <c r="G15" s="7">
        <v>10.37</v>
      </c>
      <c r="H15" s="7">
        <v>49.06</v>
      </c>
      <c r="I15" s="7" t="s">
        <v>3</v>
      </c>
      <c r="J15" s="7">
        <v>7.05</v>
      </c>
      <c r="K15" s="7">
        <v>46.42</v>
      </c>
      <c r="L15" s="7" t="s">
        <v>3</v>
      </c>
      <c r="M15" s="7">
        <v>8.77</v>
      </c>
      <c r="N15" s="7">
        <v>29.96</v>
      </c>
      <c r="O15" s="7" t="s">
        <v>3</v>
      </c>
      <c r="P15" s="7">
        <v>8.74</v>
      </c>
      <c r="R15" s="8" t="s">
        <v>17</v>
      </c>
      <c r="S15" s="13">
        <v>3.9399999999999998E-2</v>
      </c>
      <c r="T15" s="5">
        <v>9.9599999999999994E-2</v>
      </c>
      <c r="U15" s="5">
        <v>0.21340000000000001</v>
      </c>
      <c r="V15" s="5">
        <v>0.87729999999999997</v>
      </c>
    </row>
    <row r="16" spans="1:40" x14ac:dyDescent="0.25">
      <c r="A16" s="14" t="s">
        <v>19</v>
      </c>
      <c r="B16" s="15">
        <v>156.97999999999999</v>
      </c>
      <c r="C16" s="15" t="s">
        <v>3</v>
      </c>
      <c r="D16" s="15">
        <v>7.1212</v>
      </c>
      <c r="E16" s="29" t="s">
        <v>20</v>
      </c>
      <c r="F16" s="15" t="s">
        <v>3</v>
      </c>
      <c r="G16" s="15">
        <v>11.752700000000001</v>
      </c>
      <c r="H16" s="15">
        <v>175.04</v>
      </c>
      <c r="I16" s="15" t="s">
        <v>3</v>
      </c>
      <c r="J16" s="15">
        <v>7.9913999999999996</v>
      </c>
      <c r="K16" s="15">
        <v>183.17</v>
      </c>
      <c r="L16" s="15" t="s">
        <v>3</v>
      </c>
      <c r="M16" s="15">
        <v>9.9464000000000006</v>
      </c>
      <c r="N16" s="15">
        <v>158</v>
      </c>
      <c r="O16" s="15" t="s">
        <v>3</v>
      </c>
      <c r="P16" s="15">
        <v>9.9075000000000006</v>
      </c>
      <c r="R16" s="8" t="s">
        <v>19</v>
      </c>
      <c r="S16" s="12">
        <v>3.5999999999999999E-3</v>
      </c>
      <c r="T16" s="5">
        <v>0.12130000000000001</v>
      </c>
      <c r="U16" s="5">
        <v>5.8299999999999998E-2</v>
      </c>
      <c r="V16" s="5">
        <v>0.9355</v>
      </c>
    </row>
    <row r="17" spans="1:22" x14ac:dyDescent="0.25">
      <c r="A17" s="6" t="s">
        <v>21</v>
      </c>
      <c r="B17" s="7">
        <v>15.7</v>
      </c>
      <c r="C17" s="7" t="s">
        <v>3</v>
      </c>
      <c r="D17" s="7">
        <v>0.7</v>
      </c>
      <c r="E17" s="28" t="s">
        <v>22</v>
      </c>
      <c r="F17" s="7" t="s">
        <v>3</v>
      </c>
      <c r="G17" s="7">
        <v>1.1599999999999999</v>
      </c>
      <c r="H17" s="7">
        <v>17.5</v>
      </c>
      <c r="I17" s="7" t="s">
        <v>3</v>
      </c>
      <c r="J17" s="7">
        <v>0.79</v>
      </c>
      <c r="K17" s="7">
        <v>18.32</v>
      </c>
      <c r="L17" s="7" t="s">
        <v>3</v>
      </c>
      <c r="M17" s="7">
        <v>0.98</v>
      </c>
      <c r="N17" s="7">
        <v>15.8</v>
      </c>
      <c r="O17" s="7" t="s">
        <v>3</v>
      </c>
      <c r="P17" s="7">
        <v>0.97</v>
      </c>
      <c r="R17" s="8" t="s">
        <v>21</v>
      </c>
      <c r="S17" s="12">
        <v>3.0000000000000001E-3</v>
      </c>
      <c r="T17" s="5">
        <v>0.115</v>
      </c>
      <c r="U17" s="5">
        <v>5.4100000000000002E-2</v>
      </c>
      <c r="V17" s="5">
        <v>0.93440000000000001</v>
      </c>
    </row>
    <row r="18" spans="1:22" x14ac:dyDescent="0.25">
      <c r="A18" s="6" t="s">
        <v>23</v>
      </c>
      <c r="B18" s="7">
        <v>43.97</v>
      </c>
      <c r="C18" s="7" t="s">
        <v>3</v>
      </c>
      <c r="D18" s="7">
        <v>3.09</v>
      </c>
      <c r="E18" s="7">
        <v>38.799999999999997</v>
      </c>
      <c r="F18" s="7" t="s">
        <v>3</v>
      </c>
      <c r="G18" s="7">
        <v>5.0999999999999996</v>
      </c>
      <c r="H18" s="28" t="s">
        <v>24</v>
      </c>
      <c r="I18" s="7" t="s">
        <v>3</v>
      </c>
      <c r="J18" s="7">
        <v>3.47</v>
      </c>
      <c r="K18" s="7">
        <v>48.65</v>
      </c>
      <c r="L18" s="7" t="s">
        <v>3</v>
      </c>
      <c r="M18" s="7">
        <v>4.32</v>
      </c>
      <c r="N18" s="7">
        <v>37.770000000000003</v>
      </c>
      <c r="O18" s="7" t="s">
        <v>3</v>
      </c>
      <c r="P18" s="7">
        <v>4.3</v>
      </c>
      <c r="R18" s="8" t="s">
        <v>23</v>
      </c>
      <c r="S18" s="5">
        <v>0.38679999999999998</v>
      </c>
      <c r="T18" s="12">
        <v>3.4700000000000002E-2</v>
      </c>
      <c r="U18" s="5">
        <v>0.40610000000000002</v>
      </c>
      <c r="V18" s="5">
        <v>0.26619999999999999</v>
      </c>
    </row>
    <row r="19" spans="1:22" x14ac:dyDescent="0.25">
      <c r="A19" s="6" t="s">
        <v>25</v>
      </c>
      <c r="B19" s="7">
        <v>113</v>
      </c>
      <c r="C19" s="7" t="s">
        <v>3</v>
      </c>
      <c r="D19" s="7">
        <v>5.64</v>
      </c>
      <c r="E19" s="28" t="s">
        <v>26</v>
      </c>
      <c r="F19" s="7" t="s">
        <v>3</v>
      </c>
      <c r="G19" s="7">
        <v>9.32</v>
      </c>
      <c r="H19" s="28" t="s">
        <v>27</v>
      </c>
      <c r="I19" s="7" t="s">
        <v>3</v>
      </c>
      <c r="J19" s="7">
        <v>6.33</v>
      </c>
      <c r="K19" s="28" t="s">
        <v>28</v>
      </c>
      <c r="L19" s="7" t="s">
        <v>3</v>
      </c>
      <c r="M19" s="7">
        <v>7.88</v>
      </c>
      <c r="N19" s="7">
        <v>120.2</v>
      </c>
      <c r="O19" s="7" t="s">
        <v>3</v>
      </c>
      <c r="P19" s="7">
        <v>7.85</v>
      </c>
      <c r="R19" s="8" t="s">
        <v>25</v>
      </c>
      <c r="S19" s="12">
        <v>2.0000000000000001E-4</v>
      </c>
      <c r="T19" s="12">
        <v>4.7000000000000002E-3</v>
      </c>
      <c r="U19" s="12">
        <v>4.99E-2</v>
      </c>
      <c r="V19" s="5">
        <v>0.47239999999999999</v>
      </c>
    </row>
    <row r="20" spans="1:22" x14ac:dyDescent="0.25">
      <c r="A20" s="6" t="s">
        <v>29</v>
      </c>
      <c r="B20" s="7">
        <v>63.46</v>
      </c>
      <c r="C20" s="7" t="s">
        <v>3</v>
      </c>
      <c r="D20" s="7">
        <v>4.49</v>
      </c>
      <c r="E20" s="7">
        <v>79.239999999999995</v>
      </c>
      <c r="F20" s="7" t="s">
        <v>3</v>
      </c>
      <c r="G20" s="7">
        <v>7.37</v>
      </c>
      <c r="H20" s="7">
        <v>71.23</v>
      </c>
      <c r="I20" s="7" t="s">
        <v>3</v>
      </c>
      <c r="J20" s="7">
        <v>5.01</v>
      </c>
      <c r="K20" s="7">
        <v>65.97</v>
      </c>
      <c r="L20" s="7" t="s">
        <v>3</v>
      </c>
      <c r="M20" s="7">
        <v>6.24</v>
      </c>
      <c r="N20" s="7">
        <v>69.08</v>
      </c>
      <c r="O20" s="7" t="s">
        <v>3</v>
      </c>
      <c r="P20" s="7">
        <v>6.22</v>
      </c>
      <c r="R20" s="8" t="s">
        <v>29</v>
      </c>
      <c r="S20" s="5">
        <v>8.5099999999999995E-2</v>
      </c>
      <c r="T20" s="5">
        <v>0.27900000000000003</v>
      </c>
      <c r="U20" s="5">
        <v>0.75690000000000002</v>
      </c>
      <c r="V20" s="5">
        <v>0.48220000000000002</v>
      </c>
    </row>
    <row r="21" spans="1:22" x14ac:dyDescent="0.25">
      <c r="A21" s="6" t="s">
        <v>30</v>
      </c>
      <c r="B21" s="7">
        <v>49.55</v>
      </c>
      <c r="C21" s="7" t="s">
        <v>3</v>
      </c>
      <c r="D21" s="7">
        <v>6.48</v>
      </c>
      <c r="E21" s="28" t="s">
        <v>31</v>
      </c>
      <c r="F21" s="7" t="s">
        <v>3</v>
      </c>
      <c r="G21" s="7">
        <v>10.7</v>
      </c>
      <c r="H21" s="7">
        <v>70.930000000000007</v>
      </c>
      <c r="I21" s="7" t="s">
        <v>3</v>
      </c>
      <c r="J21" s="7">
        <v>7.28</v>
      </c>
      <c r="K21" s="7">
        <v>68.540000000000006</v>
      </c>
      <c r="L21" s="7" t="s">
        <v>3</v>
      </c>
      <c r="M21" s="7">
        <v>9.06</v>
      </c>
      <c r="N21" s="7">
        <v>51.15</v>
      </c>
      <c r="O21" s="7" t="s">
        <v>3</v>
      </c>
      <c r="P21" s="7">
        <v>9.02</v>
      </c>
      <c r="R21" s="8" t="s">
        <v>30</v>
      </c>
      <c r="S21" s="12">
        <v>1.11E-2</v>
      </c>
      <c r="T21" s="5">
        <v>5.3600000000000002E-2</v>
      </c>
      <c r="U21" s="5">
        <v>0.1255</v>
      </c>
      <c r="V21" s="5">
        <v>0.88900000000000001</v>
      </c>
    </row>
    <row r="22" spans="1:22" x14ac:dyDescent="0.25">
      <c r="A22" s="6" t="s">
        <v>32</v>
      </c>
      <c r="B22" s="7">
        <v>0.28000000000000003</v>
      </c>
      <c r="C22" s="7" t="s">
        <v>3</v>
      </c>
      <c r="D22" s="7">
        <v>0.01</v>
      </c>
      <c r="E22" s="28" t="s">
        <v>33</v>
      </c>
      <c r="F22" s="7" t="s">
        <v>3</v>
      </c>
      <c r="G22" s="7">
        <v>2.1999999999999999E-2</v>
      </c>
      <c r="H22" s="28" t="s">
        <v>34</v>
      </c>
      <c r="I22" s="7" t="s">
        <v>3</v>
      </c>
      <c r="J22" s="7">
        <v>0.01</v>
      </c>
      <c r="K22" s="7">
        <v>0.27</v>
      </c>
      <c r="L22" s="7" t="s">
        <v>3</v>
      </c>
      <c r="M22" s="7">
        <v>0.02</v>
      </c>
      <c r="N22" s="7">
        <v>0.24</v>
      </c>
      <c r="O22" s="7" t="s">
        <v>3</v>
      </c>
      <c r="P22" s="7">
        <v>0.02</v>
      </c>
      <c r="R22" s="8" t="s">
        <v>32</v>
      </c>
      <c r="S22" s="12">
        <v>8.0000000000000004E-4</v>
      </c>
      <c r="T22" s="12">
        <v>5.0000000000000001E-4</v>
      </c>
      <c r="U22" s="5">
        <v>0.41820000000000002</v>
      </c>
      <c r="V22" s="5">
        <v>6.9500000000000006E-2</v>
      </c>
    </row>
    <row r="23" spans="1:22" x14ac:dyDescent="0.25">
      <c r="A23" s="6" t="s">
        <v>35</v>
      </c>
      <c r="B23" s="7">
        <v>0.72</v>
      </c>
      <c r="C23" s="7" t="s">
        <v>3</v>
      </c>
      <c r="D23" s="7">
        <v>0.01</v>
      </c>
      <c r="E23" s="28" t="s">
        <v>36</v>
      </c>
      <c r="F23" s="7" t="s">
        <v>3</v>
      </c>
      <c r="G23" s="7">
        <v>0.02</v>
      </c>
      <c r="H23" s="28" t="s">
        <v>37</v>
      </c>
      <c r="I23" s="7" t="s">
        <v>3</v>
      </c>
      <c r="J23" s="7">
        <v>0.02</v>
      </c>
      <c r="K23" s="7">
        <v>0.73</v>
      </c>
      <c r="L23" s="7" t="s">
        <v>3</v>
      </c>
      <c r="M23" s="7">
        <v>0.02</v>
      </c>
      <c r="N23" s="7">
        <v>0.76</v>
      </c>
      <c r="O23" s="7" t="s">
        <v>3</v>
      </c>
      <c r="P23" s="7">
        <v>0.02</v>
      </c>
      <c r="R23" s="8" t="s">
        <v>35</v>
      </c>
      <c r="S23" s="12">
        <v>1.1000000000000001E-3</v>
      </c>
      <c r="T23" s="12">
        <v>8.0000000000000004E-4</v>
      </c>
      <c r="U23" s="5">
        <v>0.43109999999999998</v>
      </c>
      <c r="V23" s="5">
        <v>7.7700000000000005E-2</v>
      </c>
    </row>
    <row r="24" spans="1:22" x14ac:dyDescent="0.25">
      <c r="A24" s="6" t="s">
        <v>38</v>
      </c>
      <c r="B24" s="7">
        <v>0.3</v>
      </c>
      <c r="C24" s="7" t="s">
        <v>3</v>
      </c>
      <c r="D24" s="7">
        <v>0.02</v>
      </c>
      <c r="E24" s="28" t="s">
        <v>39</v>
      </c>
      <c r="F24" s="7" t="s">
        <v>3</v>
      </c>
      <c r="G24" s="7">
        <v>0.04</v>
      </c>
      <c r="H24" s="28" t="s">
        <v>40</v>
      </c>
      <c r="I24" s="7" t="s">
        <v>3</v>
      </c>
      <c r="J24" s="7">
        <v>0.02</v>
      </c>
      <c r="K24" s="7">
        <v>0.38</v>
      </c>
      <c r="L24" s="7" t="s">
        <v>3</v>
      </c>
      <c r="M24" s="7">
        <v>0.03</v>
      </c>
      <c r="N24" s="7">
        <v>0.32</v>
      </c>
      <c r="O24" s="7" t="s">
        <v>3</v>
      </c>
      <c r="P24" s="7">
        <v>0.03</v>
      </c>
      <c r="R24" s="8" t="s">
        <v>38</v>
      </c>
      <c r="S24" s="12">
        <v>6.7000000000000002E-3</v>
      </c>
      <c r="T24" s="12">
        <v>1.6799999999999999E-2</v>
      </c>
      <c r="U24" s="5">
        <v>9.2100000000000001E-2</v>
      </c>
      <c r="V24" s="5">
        <v>0.74660000000000004</v>
      </c>
    </row>
    <row r="25" spans="1:22" x14ac:dyDescent="0.25">
      <c r="A25" s="6" t="s">
        <v>41</v>
      </c>
      <c r="B25" s="7">
        <v>0.43</v>
      </c>
      <c r="C25" s="7" t="s">
        <v>3</v>
      </c>
      <c r="D25" s="7">
        <v>0.03</v>
      </c>
      <c r="E25" s="7">
        <v>0.53</v>
      </c>
      <c r="F25" s="7" t="s">
        <v>3</v>
      </c>
      <c r="G25" s="7">
        <v>0.05</v>
      </c>
      <c r="H25" s="7">
        <v>0.49</v>
      </c>
      <c r="I25" s="7" t="s">
        <v>3</v>
      </c>
      <c r="J25" s="7">
        <v>0.03</v>
      </c>
      <c r="K25" s="7">
        <v>0.51</v>
      </c>
      <c r="L25" s="7" t="s">
        <v>3</v>
      </c>
      <c r="M25" s="7">
        <v>0.04</v>
      </c>
      <c r="N25" s="7">
        <v>0.42</v>
      </c>
      <c r="O25" s="7" t="s">
        <v>3</v>
      </c>
      <c r="P25" s="7">
        <v>0.04</v>
      </c>
      <c r="R25" s="8" t="s">
        <v>41</v>
      </c>
      <c r="S25" s="5">
        <v>8.14E-2</v>
      </c>
      <c r="T25" s="5">
        <v>0.20780000000000001</v>
      </c>
      <c r="U25" s="5">
        <v>0.1239</v>
      </c>
      <c r="V25" s="5">
        <v>0.88949999999999996</v>
      </c>
    </row>
    <row r="26" spans="1:22" ht="13.8" thickBot="1" x14ac:dyDescent="0.3">
      <c r="A26" s="16" t="s">
        <v>42</v>
      </c>
      <c r="B26" s="17">
        <v>1.46</v>
      </c>
      <c r="C26" s="17" t="s">
        <v>3</v>
      </c>
      <c r="D26" s="17">
        <v>0.21</v>
      </c>
      <c r="E26" s="17">
        <v>0.85</v>
      </c>
      <c r="F26" s="17" t="s">
        <v>3</v>
      </c>
      <c r="G26" s="17">
        <v>0.34</v>
      </c>
      <c r="H26" s="17">
        <v>1.1200000000000001</v>
      </c>
      <c r="I26" s="17" t="s">
        <v>3</v>
      </c>
      <c r="J26" s="17">
        <v>0.23</v>
      </c>
      <c r="K26" s="17">
        <v>1</v>
      </c>
      <c r="L26" s="17" t="s">
        <v>3</v>
      </c>
      <c r="M26" s="17">
        <v>0.28999999999999998</v>
      </c>
      <c r="N26" s="17">
        <v>1.47</v>
      </c>
      <c r="O26" s="17" t="s">
        <v>3</v>
      </c>
      <c r="P26" s="17">
        <v>0.28999999999999998</v>
      </c>
      <c r="R26" s="8" t="s">
        <v>42</v>
      </c>
      <c r="S26" s="5">
        <v>0.15</v>
      </c>
      <c r="T26" s="5">
        <v>0.30819999999999997</v>
      </c>
      <c r="U26" s="5">
        <v>0.24379999999999999</v>
      </c>
      <c r="V26" s="5">
        <v>0.97860000000000003</v>
      </c>
    </row>
    <row r="27" spans="1:22" x14ac:dyDescent="0.25">
      <c r="A27" s="31" t="s">
        <v>43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22" ht="13.8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37" spans="18:18" x14ac:dyDescent="0.25">
      <c r="R37" s="8"/>
    </row>
    <row r="38" spans="18:18" x14ac:dyDescent="0.25">
      <c r="R38" s="8"/>
    </row>
    <row r="39" spans="18:18" x14ac:dyDescent="0.25">
      <c r="R39" s="8"/>
    </row>
    <row r="40" spans="18:18" x14ac:dyDescent="0.25">
      <c r="R40" s="8"/>
    </row>
    <row r="41" spans="18:18" x14ac:dyDescent="0.25">
      <c r="R41" s="8"/>
    </row>
    <row r="42" spans="18:18" x14ac:dyDescent="0.25">
      <c r="R42" s="8"/>
    </row>
    <row r="43" spans="18:18" x14ac:dyDescent="0.25">
      <c r="R43" s="8"/>
    </row>
    <row r="44" spans="18:18" x14ac:dyDescent="0.25">
      <c r="R44" s="8"/>
    </row>
    <row r="45" spans="18:18" x14ac:dyDescent="0.25">
      <c r="R45" s="8"/>
    </row>
  </sheetData>
  <mergeCells count="2">
    <mergeCell ref="A1:P1"/>
    <mergeCell ref="A27:P27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tabSelected="1" workbookViewId="0">
      <selection activeCell="V19" sqref="V19"/>
    </sheetView>
  </sheetViews>
  <sheetFormatPr defaultColWidth="9.109375" defaultRowHeight="13.8" x14ac:dyDescent="0.25"/>
  <cols>
    <col min="1" max="1" width="15.44140625" style="25" bestFit="1" customWidth="1"/>
    <col min="2" max="2" width="7.33203125" style="25" bestFit="1" customWidth="1"/>
    <col min="3" max="4" width="8" style="25" bestFit="1" customWidth="1"/>
    <col min="5" max="5" width="7.88671875" style="25" bestFit="1" customWidth="1"/>
    <col min="6" max="6" width="7.33203125" style="25" bestFit="1" customWidth="1"/>
    <col min="7" max="7" width="9.109375" style="25"/>
    <col min="8" max="8" width="5.5546875" style="25" bestFit="1" customWidth="1"/>
    <col min="9" max="9" width="6.109375" style="25" bestFit="1" customWidth="1"/>
    <col min="10" max="11" width="5.5546875" style="25" bestFit="1" customWidth="1"/>
    <col min="12" max="12" width="5" style="25" bestFit="1" customWidth="1"/>
    <col min="13" max="16384" width="9.109375" style="25"/>
  </cols>
  <sheetData>
    <row r="1" spans="1:12" ht="14.4" thickBot="1" x14ac:dyDescent="0.3">
      <c r="A1" s="23" t="s">
        <v>1</v>
      </c>
      <c r="B1" s="24" t="s">
        <v>48</v>
      </c>
      <c r="C1" s="24" t="s">
        <v>44</v>
      </c>
      <c r="D1" s="24" t="s">
        <v>45</v>
      </c>
      <c r="E1" s="24" t="s">
        <v>46</v>
      </c>
      <c r="F1" s="24" t="s">
        <v>47</v>
      </c>
      <c r="H1" s="24" t="s">
        <v>48</v>
      </c>
      <c r="I1" s="24" t="s">
        <v>44</v>
      </c>
      <c r="J1" s="24" t="s">
        <v>45</v>
      </c>
      <c r="K1" s="24" t="s">
        <v>46</v>
      </c>
      <c r="L1" s="24" t="s">
        <v>47</v>
      </c>
    </row>
    <row r="2" spans="1:12" x14ac:dyDescent="0.25">
      <c r="A2" s="26" t="s">
        <v>2</v>
      </c>
      <c r="B2" s="20">
        <v>5.86</v>
      </c>
      <c r="C2" s="20">
        <v>3.92</v>
      </c>
      <c r="D2" s="20">
        <v>3.55</v>
      </c>
      <c r="E2" s="20">
        <v>5.64</v>
      </c>
      <c r="F2" s="20">
        <v>3.65</v>
      </c>
      <c r="H2" s="20">
        <v>0.85</v>
      </c>
      <c r="I2" s="20">
        <v>1.41</v>
      </c>
      <c r="J2" s="20">
        <v>0.96</v>
      </c>
      <c r="K2" s="20">
        <v>1.19</v>
      </c>
      <c r="L2" s="20">
        <v>1.19</v>
      </c>
    </row>
    <row r="3" spans="1:12" x14ac:dyDescent="0.25">
      <c r="A3" s="26" t="s">
        <v>4</v>
      </c>
      <c r="B3" s="20">
        <v>35.57</v>
      </c>
      <c r="C3" s="20">
        <v>34.380000000000003</v>
      </c>
      <c r="D3" s="20">
        <v>28.19</v>
      </c>
      <c r="E3" s="20">
        <v>38.36</v>
      </c>
      <c r="F3" s="20">
        <v>32.369999999999997</v>
      </c>
      <c r="H3" s="20">
        <v>2.57</v>
      </c>
      <c r="I3" s="20">
        <v>4.2300000000000004</v>
      </c>
      <c r="J3" s="20">
        <v>2.88</v>
      </c>
      <c r="K3" s="20">
        <v>3.58</v>
      </c>
      <c r="L3" s="20">
        <v>3.57</v>
      </c>
    </row>
    <row r="4" spans="1:12" x14ac:dyDescent="0.25">
      <c r="A4" s="26" t="s">
        <v>5</v>
      </c>
      <c r="B4" s="20">
        <v>57.26</v>
      </c>
      <c r="C4" s="20">
        <v>73.31</v>
      </c>
      <c r="D4" s="20">
        <v>66.16</v>
      </c>
      <c r="E4" s="20">
        <v>62.17</v>
      </c>
      <c r="F4" s="20">
        <v>67.16</v>
      </c>
      <c r="H4" s="20">
        <v>4.62</v>
      </c>
      <c r="I4" s="20">
        <v>7.62</v>
      </c>
      <c r="J4" s="20">
        <v>5.18</v>
      </c>
      <c r="K4" s="20">
        <v>6.45</v>
      </c>
      <c r="L4" s="20">
        <v>6.42</v>
      </c>
    </row>
    <row r="5" spans="1:12" x14ac:dyDescent="0.25">
      <c r="A5" s="26" t="s">
        <v>9</v>
      </c>
      <c r="B5" s="20">
        <v>6.2</v>
      </c>
      <c r="C5" s="20">
        <v>5.93</v>
      </c>
      <c r="D5" s="20">
        <v>5.07</v>
      </c>
      <c r="E5" s="20">
        <v>3.8</v>
      </c>
      <c r="F5" s="20">
        <v>1.92</v>
      </c>
      <c r="H5" s="20">
        <v>0.66</v>
      </c>
      <c r="I5" s="20">
        <v>1.0900000000000001</v>
      </c>
      <c r="J5" s="20">
        <v>0.74</v>
      </c>
      <c r="K5" s="20">
        <v>0.92</v>
      </c>
      <c r="L5" s="20">
        <v>0.92</v>
      </c>
    </row>
    <row r="6" spans="1:12" x14ac:dyDescent="0.25">
      <c r="A6" s="26" t="s">
        <v>15</v>
      </c>
      <c r="B6" s="20">
        <v>5.08</v>
      </c>
      <c r="C6" s="20">
        <v>2.88</v>
      </c>
      <c r="D6" s="20">
        <v>3.96</v>
      </c>
      <c r="E6" s="20">
        <v>5.97</v>
      </c>
      <c r="F6" s="20">
        <v>4.6399999999999997</v>
      </c>
      <c r="H6" s="20">
        <v>0.77</v>
      </c>
      <c r="I6" s="20">
        <v>1.27</v>
      </c>
      <c r="J6" s="20">
        <v>0.86</v>
      </c>
      <c r="K6" s="20">
        <v>1.07</v>
      </c>
      <c r="L6" s="20">
        <v>1.07</v>
      </c>
    </row>
    <row r="7" spans="1:12" x14ac:dyDescent="0.25">
      <c r="A7" s="26" t="s">
        <v>16</v>
      </c>
      <c r="B7" s="20">
        <v>6.46</v>
      </c>
      <c r="C7" s="20">
        <v>16.25</v>
      </c>
      <c r="D7" s="20">
        <v>12.68</v>
      </c>
      <c r="E7" s="20">
        <v>11.69</v>
      </c>
      <c r="F7" s="20">
        <v>12.79</v>
      </c>
      <c r="H7" s="20">
        <v>2.68</v>
      </c>
      <c r="I7" s="20">
        <v>4.41</v>
      </c>
      <c r="J7" s="20">
        <v>3</v>
      </c>
      <c r="K7" s="20">
        <v>3.74</v>
      </c>
      <c r="L7" s="20">
        <v>3.72</v>
      </c>
    </row>
    <row r="8" spans="1:12" x14ac:dyDescent="0.25">
      <c r="A8" s="26" t="s">
        <v>17</v>
      </c>
      <c r="B8" s="20">
        <v>31.68</v>
      </c>
      <c r="C8" s="20">
        <v>59.38</v>
      </c>
      <c r="D8" s="20">
        <v>49.06</v>
      </c>
      <c r="E8" s="20">
        <v>46.42</v>
      </c>
      <c r="F8" s="20">
        <v>29.96</v>
      </c>
      <c r="H8" s="20">
        <v>6.28</v>
      </c>
      <c r="I8" s="20">
        <v>10.37</v>
      </c>
      <c r="J8" s="20">
        <v>7.05</v>
      </c>
      <c r="K8" s="20">
        <v>8.77</v>
      </c>
      <c r="L8" s="20">
        <v>8.74</v>
      </c>
    </row>
    <row r="12" spans="1:12" x14ac:dyDescent="0.25">
      <c r="A12" s="25" t="s">
        <v>19</v>
      </c>
      <c r="B12" s="21">
        <v>156.97999999999999</v>
      </c>
      <c r="C12" s="21">
        <v>204.42</v>
      </c>
      <c r="D12" s="21">
        <v>175.04</v>
      </c>
      <c r="E12" s="21">
        <v>183.17</v>
      </c>
      <c r="F12" s="21">
        <v>158</v>
      </c>
      <c r="H12" s="21">
        <v>7.1212</v>
      </c>
      <c r="I12" s="21">
        <v>11.752700000000001</v>
      </c>
      <c r="J12" s="21">
        <v>7.9913999999999996</v>
      </c>
      <c r="K12" s="21">
        <v>9.9464000000000006</v>
      </c>
      <c r="L12" s="21">
        <v>9.9075000000000006</v>
      </c>
    </row>
    <row r="13" spans="1:12" x14ac:dyDescent="0.25">
      <c r="A13" s="26" t="s">
        <v>21</v>
      </c>
      <c r="B13" s="20">
        <v>15.7</v>
      </c>
      <c r="C13" s="20">
        <v>20.440000000000001</v>
      </c>
      <c r="D13" s="20">
        <v>17.5</v>
      </c>
      <c r="E13" s="20">
        <v>18.32</v>
      </c>
      <c r="F13" s="20">
        <v>15.8</v>
      </c>
      <c r="H13" s="20">
        <v>0.7</v>
      </c>
      <c r="I13" s="20">
        <v>1.1599999999999999</v>
      </c>
      <c r="J13" s="20">
        <v>0.79</v>
      </c>
      <c r="K13" s="20">
        <v>0.98</v>
      </c>
      <c r="L13" s="20">
        <v>0.97</v>
      </c>
    </row>
    <row r="14" spans="1:12" x14ac:dyDescent="0.25">
      <c r="A14" s="26" t="s">
        <v>23</v>
      </c>
      <c r="B14" s="20">
        <v>43.97</v>
      </c>
      <c r="C14" s="20">
        <v>38.799999999999997</v>
      </c>
      <c r="D14" s="20">
        <v>32.880000000000003</v>
      </c>
      <c r="E14" s="20">
        <v>48.65</v>
      </c>
      <c r="F14" s="20">
        <v>37.770000000000003</v>
      </c>
      <c r="H14" s="20">
        <v>3.09</v>
      </c>
      <c r="I14" s="20">
        <v>5.0999999999999996</v>
      </c>
      <c r="J14" s="20">
        <v>3.47</v>
      </c>
      <c r="K14" s="20">
        <v>4.32</v>
      </c>
      <c r="L14" s="20">
        <v>4.3</v>
      </c>
    </row>
    <row r="15" spans="1:12" x14ac:dyDescent="0.25">
      <c r="A15" s="26" t="s">
        <v>25</v>
      </c>
      <c r="B15" s="20">
        <v>113</v>
      </c>
      <c r="C15" s="20">
        <v>165.6</v>
      </c>
      <c r="D15" s="20">
        <v>142.19999999999999</v>
      </c>
      <c r="E15" s="20">
        <v>134.5</v>
      </c>
      <c r="F15" s="20">
        <v>120.2</v>
      </c>
      <c r="H15" s="20">
        <v>5.64</v>
      </c>
      <c r="I15" s="20">
        <v>9.32</v>
      </c>
      <c r="J15" s="20">
        <v>6.33</v>
      </c>
      <c r="K15" s="20">
        <v>7.88</v>
      </c>
      <c r="L15" s="20">
        <v>7.85</v>
      </c>
    </row>
    <row r="16" spans="1:12" x14ac:dyDescent="0.25">
      <c r="A16" s="26" t="s">
        <v>29</v>
      </c>
      <c r="B16" s="20">
        <v>63.46</v>
      </c>
      <c r="C16" s="20">
        <v>79.239999999999995</v>
      </c>
      <c r="D16" s="20">
        <v>71.23</v>
      </c>
      <c r="E16" s="20">
        <v>65.97</v>
      </c>
      <c r="F16" s="20">
        <v>69.08</v>
      </c>
      <c r="H16" s="20">
        <v>4.49</v>
      </c>
      <c r="I16" s="20">
        <v>7.37</v>
      </c>
      <c r="J16" s="20">
        <v>5.01</v>
      </c>
      <c r="K16" s="20">
        <v>6.24</v>
      </c>
      <c r="L16" s="20">
        <v>6.22</v>
      </c>
    </row>
    <row r="17" spans="1:12" x14ac:dyDescent="0.25">
      <c r="A17" s="26" t="s">
        <v>30</v>
      </c>
      <c r="B17" s="20">
        <v>49.55</v>
      </c>
      <c r="C17" s="20">
        <v>86.39</v>
      </c>
      <c r="D17" s="20">
        <v>70.930000000000007</v>
      </c>
      <c r="E17" s="20">
        <v>68.540000000000006</v>
      </c>
      <c r="F17" s="20">
        <v>51.15</v>
      </c>
      <c r="H17" s="20">
        <v>6.48</v>
      </c>
      <c r="I17" s="20">
        <v>10.7</v>
      </c>
      <c r="J17" s="20">
        <v>7.28</v>
      </c>
      <c r="K17" s="20">
        <v>9.06</v>
      </c>
      <c r="L17" s="20">
        <v>9.02</v>
      </c>
    </row>
    <row r="18" spans="1:12" x14ac:dyDescent="0.25">
      <c r="A18" s="26" t="s">
        <v>32</v>
      </c>
      <c r="B18" s="20">
        <v>0.28000000000000003</v>
      </c>
      <c r="C18" s="20">
        <v>0.18</v>
      </c>
      <c r="D18" s="20">
        <v>0.19</v>
      </c>
      <c r="E18" s="20">
        <v>0.27</v>
      </c>
      <c r="F18" s="20">
        <v>0.24</v>
      </c>
      <c r="H18" s="20">
        <v>0.01</v>
      </c>
      <c r="I18" s="20">
        <v>2.1999999999999999E-2</v>
      </c>
      <c r="J18" s="20">
        <v>0.01</v>
      </c>
      <c r="K18" s="20">
        <v>0.02</v>
      </c>
      <c r="L18" s="20">
        <v>0.02</v>
      </c>
    </row>
    <row r="19" spans="1:12" x14ac:dyDescent="0.25">
      <c r="A19" s="26" t="s">
        <v>35</v>
      </c>
      <c r="B19" s="20">
        <v>0.72</v>
      </c>
      <c r="C19" s="20">
        <v>0.82</v>
      </c>
      <c r="D19" s="20">
        <v>0.81</v>
      </c>
      <c r="E19" s="20">
        <v>0.73</v>
      </c>
      <c r="F19" s="20">
        <v>0.76</v>
      </c>
      <c r="H19" s="20">
        <v>0.01</v>
      </c>
      <c r="I19" s="20">
        <v>0.02</v>
      </c>
      <c r="J19" s="20">
        <v>0.02</v>
      </c>
      <c r="K19" s="20">
        <v>0.02</v>
      </c>
      <c r="L19" s="20">
        <v>0.02</v>
      </c>
    </row>
    <row r="20" spans="1:12" x14ac:dyDescent="0.25">
      <c r="A20" s="26" t="s">
        <v>38</v>
      </c>
      <c r="B20" s="20">
        <v>0.3</v>
      </c>
      <c r="C20" s="20">
        <v>0.44</v>
      </c>
      <c r="D20" s="20">
        <v>0.4</v>
      </c>
      <c r="E20" s="20">
        <v>0.38</v>
      </c>
      <c r="F20" s="20">
        <v>0.32</v>
      </c>
      <c r="H20" s="20">
        <v>0.02</v>
      </c>
      <c r="I20" s="20">
        <v>0.04</v>
      </c>
      <c r="J20" s="20">
        <v>0.02</v>
      </c>
      <c r="K20" s="20">
        <v>0.03</v>
      </c>
      <c r="L20" s="20">
        <v>0.03</v>
      </c>
    </row>
    <row r="21" spans="1:12" x14ac:dyDescent="0.25">
      <c r="A21" s="26" t="s">
        <v>41</v>
      </c>
      <c r="B21" s="20">
        <v>0.43</v>
      </c>
      <c r="C21" s="20">
        <v>0.53</v>
      </c>
      <c r="D21" s="20">
        <v>0.49</v>
      </c>
      <c r="E21" s="20">
        <v>0.51</v>
      </c>
      <c r="F21" s="20">
        <v>0.42</v>
      </c>
      <c r="H21" s="20">
        <v>0.03</v>
      </c>
      <c r="I21" s="20">
        <v>0.05</v>
      </c>
      <c r="J21" s="20">
        <v>0.03</v>
      </c>
      <c r="K21" s="20">
        <v>0.04</v>
      </c>
      <c r="L21" s="20">
        <v>0.04</v>
      </c>
    </row>
    <row r="22" spans="1:12" ht="14.4" thickBot="1" x14ac:dyDescent="0.3">
      <c r="A22" s="27" t="s">
        <v>42</v>
      </c>
      <c r="B22" s="22">
        <v>1.46</v>
      </c>
      <c r="C22" s="22">
        <v>0.85</v>
      </c>
      <c r="D22" s="22">
        <v>1.1200000000000001</v>
      </c>
      <c r="E22" s="22">
        <v>1</v>
      </c>
      <c r="F22" s="22">
        <v>1.47</v>
      </c>
      <c r="H22" s="22">
        <v>0.21</v>
      </c>
      <c r="I22" s="22">
        <v>0.34</v>
      </c>
      <c r="J22" s="22">
        <v>0.23</v>
      </c>
      <c r="K22" s="22">
        <v>0.28999999999999998</v>
      </c>
      <c r="L22" s="22">
        <v>0.28999999999999998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FAMES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Gamera</dc:creator>
  <cp:lastModifiedBy>Stephanie</cp:lastModifiedBy>
  <dcterms:created xsi:type="dcterms:W3CDTF">2017-02-12T23:48:02Z</dcterms:created>
  <dcterms:modified xsi:type="dcterms:W3CDTF">2018-08-13T19:13:08Z</dcterms:modified>
</cp:coreProperties>
</file>